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ipaslaugos-my.sharepoint.com/personal/asta_sipaslaugos_lt/Documents/Dokumentai/Astos/Elektrėnų PD/PD/"/>
    </mc:Choice>
  </mc:AlternateContent>
  <xr:revisionPtr revIDLastSave="1" documentId="13_ncr:1_{AF7F5CF6-3391-494B-A936-6F28A4FAFBB4}" xr6:coauthVersionLast="47" xr6:coauthVersionMax="47" xr10:uidLastSave="{6A9304E7-1767-461D-9BC1-D1E86FB7DEDD}"/>
  <bookViews>
    <workbookView xWindow="-108" yWindow="-108" windowWidth="23256" windowHeight="1245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F6" i="1"/>
  <c r="F7" i="1"/>
  <c r="F8" i="1"/>
  <c r="F20" i="1"/>
  <c r="F21" i="1" s="1"/>
  <c r="F9" i="1"/>
  <c r="F28" i="1"/>
  <c r="F27" i="1"/>
  <c r="F26" i="1"/>
  <c r="F25" i="1"/>
  <c r="F24" i="1"/>
  <c r="F23" i="1"/>
  <c r="F17" i="1"/>
  <c r="F16" i="1"/>
  <c r="F15" i="1"/>
  <c r="F14" i="1"/>
  <c r="F13" i="1"/>
  <c r="F12" i="1"/>
  <c r="F29" i="1" l="1"/>
  <c r="F18" i="1"/>
  <c r="F30" i="1" l="1"/>
  <c r="F31" i="1" s="1"/>
  <c r="F32" i="1" s="1"/>
</calcChain>
</file>

<file path=xl/sharedStrings.xml><?xml version="1.0" encoding="utf-8"?>
<sst xmlns="http://schemas.openxmlformats.org/spreadsheetml/2006/main" count="81" uniqueCount="59">
  <si>
    <t>Eil. Nr.</t>
  </si>
  <si>
    <t>Pozicijos</t>
  </si>
  <si>
    <t>Mato        vnt.</t>
  </si>
  <si>
    <t>Kiekis</t>
  </si>
  <si>
    <t>Vnt. kaina be PVM, Eur</t>
  </si>
  <si>
    <t>Suma,                          Eur</t>
  </si>
  <si>
    <t>1.</t>
  </si>
  <si>
    <t>Bendroji dalis</t>
  </si>
  <si>
    <t>1.1.</t>
  </si>
  <si>
    <t>kompl.</t>
  </si>
  <si>
    <t>1.2.</t>
  </si>
  <si>
    <t>Išpildomieji brėžiniai ir kadastriniai matavimai</t>
  </si>
  <si>
    <t/>
  </si>
  <si>
    <t>Viso (Bendroji dalis)</t>
  </si>
  <si>
    <t>2.</t>
  </si>
  <si>
    <t>Nuotekų tinklo statyba</t>
  </si>
  <si>
    <t>2.1.</t>
  </si>
  <si>
    <t>2.2.</t>
  </si>
  <si>
    <t>2.3.</t>
  </si>
  <si>
    <t>2.4.</t>
  </si>
  <si>
    <t>2.5.</t>
  </si>
  <si>
    <t>2.6.</t>
  </si>
  <si>
    <t>Viso (Nuotekų tinklo statyba)</t>
  </si>
  <si>
    <t>3.</t>
  </si>
  <si>
    <t>3.1.</t>
  </si>
  <si>
    <t>4.</t>
  </si>
  <si>
    <t>4.1.</t>
  </si>
  <si>
    <t>4.2.</t>
  </si>
  <si>
    <t>4.3.</t>
  </si>
  <si>
    <t>4.4.</t>
  </si>
  <si>
    <t>4.5.</t>
  </si>
  <si>
    <t>4.6.</t>
  </si>
  <si>
    <t>VISO ( be PVM)</t>
  </si>
  <si>
    <t>PVM</t>
  </si>
  <si>
    <t>VISO su PVM</t>
  </si>
  <si>
    <t>Vandentiekio tinklų statyba</t>
  </si>
  <si>
    <t>Viso (Vandentiekio tinklų statyba)</t>
  </si>
  <si>
    <t xml:space="preserve">Nuotekų siurblinės </t>
  </si>
  <si>
    <t>Šulinių įrengimas/remontas</t>
  </si>
  <si>
    <t>Žemės darbai</t>
  </si>
  <si>
    <t xml:space="preserve">Nuotekų šalinimo tinklų paklojimas Mokyklos g.  </t>
  </si>
  <si>
    <t xml:space="preserve">Nuotekų šalinimo tinklų paklojimas Naujoji g.  </t>
  </si>
  <si>
    <t xml:space="preserve">Nuotekų šalinimo tinklų paklojimas Strėvos g.  </t>
  </si>
  <si>
    <t xml:space="preserve">Nuotekų šalinimo tinklų paklojimas Elektrėnų  g.  </t>
  </si>
  <si>
    <t>Vamzdynų sistemos praplovimas, dezinfekavimas, hidraulinį išbandymas</t>
  </si>
  <si>
    <t>Vandentiekio tinklo DN32 mm rekonstravimas.  [Atšakos]</t>
  </si>
  <si>
    <t xml:space="preserve">Vandentiekio tinklo DN110 mm rekonstravimas. </t>
  </si>
  <si>
    <t>Nuotekų siublinė  su pilna vidaus įranga  montavimas, paleidimas, bandymas.</t>
  </si>
  <si>
    <t>Vamzdynų bandymai proplovimas, TV diagnostika</t>
  </si>
  <si>
    <t>Šulinių įrengimas</t>
  </si>
  <si>
    <t>Viso (Nuotekų siurblinės)</t>
  </si>
  <si>
    <t>DARBŲ KAINŲ ŽINIARAŠTIS</t>
  </si>
  <si>
    <t>Esamų dangų ardymas ir išardytų dangų atstatymas Mokyklos g.</t>
  </si>
  <si>
    <t>Esamų dangų ardymas ir išardytų dangų atstatymas Naujoji g.</t>
  </si>
  <si>
    <t>Esamų dangų ardymas ir išardytų dangų atstatymas Strėvos g.</t>
  </si>
  <si>
    <t>Esamų dangų ardymas ir išardytų dangų atstatymas Elekrėnų g.</t>
  </si>
  <si>
    <t>1.3.</t>
  </si>
  <si>
    <t>1.4.</t>
  </si>
  <si>
    <t>Konkurso sąlygų 6.1.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</si>
</sst>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  <font>
      <b/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3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97">
    <xf numFmtId="0" fontId="0" fillId="0" borderId="0" xfId="0"/>
    <xf numFmtId="1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right" vertical="center" wrapText="1"/>
    </xf>
    <xf numFmtId="0" fontId="14" fillId="2" borderId="14" xfId="2" applyFont="1" applyFill="1" applyBorder="1" applyAlignment="1">
      <alignment horizontal="center" vertical="center"/>
    </xf>
    <xf numFmtId="0" fontId="14" fillId="2" borderId="7" xfId="2" applyFont="1" applyFill="1" applyBorder="1" applyAlignment="1">
      <alignment horizontal="left" vertical="center" wrapText="1"/>
    </xf>
    <xf numFmtId="0" fontId="14" fillId="2" borderId="15" xfId="2" applyFont="1" applyFill="1" applyBorder="1" applyAlignment="1">
      <alignment horizontal="center" vertical="center" wrapText="1"/>
    </xf>
    <xf numFmtId="1" fontId="14" fillId="2" borderId="15" xfId="2" applyNumberFormat="1" applyFont="1" applyFill="1" applyBorder="1" applyAlignment="1">
      <alignment horizontal="right" vertical="center" wrapText="1"/>
    </xf>
    <xf numFmtId="4" fontId="14" fillId="2" borderId="15" xfId="2" applyNumberFormat="1" applyFont="1" applyFill="1" applyBorder="1" applyAlignment="1">
      <alignment horizontal="right" vertical="center" wrapText="1"/>
    </xf>
    <xf numFmtId="0" fontId="14" fillId="2" borderId="9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left" vertical="center" wrapText="1"/>
    </xf>
    <xf numFmtId="0" fontId="14" fillId="2" borderId="1" xfId="2" applyFont="1" applyFill="1" applyBorder="1" applyAlignment="1">
      <alignment horizontal="center" vertical="center" wrapText="1"/>
    </xf>
    <xf numFmtId="1" fontId="14" fillId="2" borderId="1" xfId="2" applyNumberFormat="1" applyFont="1" applyFill="1" applyBorder="1" applyAlignment="1">
      <alignment horizontal="right" vertical="center" wrapText="1"/>
    </xf>
    <xf numFmtId="4" fontId="14" fillId="2" borderId="1" xfId="2" applyNumberFormat="1" applyFont="1" applyFill="1" applyBorder="1" applyAlignment="1">
      <alignment horizontal="right" vertical="center" wrapText="1"/>
    </xf>
    <xf numFmtId="0" fontId="14" fillId="2" borderId="6" xfId="2" applyFont="1" applyFill="1" applyBorder="1" applyAlignment="1">
      <alignment horizontal="center" vertical="center"/>
    </xf>
    <xf numFmtId="0" fontId="14" fillId="2" borderId="7" xfId="2" applyFont="1" applyFill="1" applyBorder="1" applyAlignment="1">
      <alignment horizontal="center" vertical="center" wrapText="1"/>
    </xf>
    <xf numFmtId="1" fontId="14" fillId="2" borderId="7" xfId="2" applyNumberFormat="1" applyFont="1" applyFill="1" applyBorder="1" applyAlignment="1">
      <alignment horizontal="right" vertical="center" wrapText="1"/>
    </xf>
    <xf numFmtId="4" fontId="14" fillId="2" borderId="7" xfId="2" applyNumberFormat="1" applyFont="1" applyFill="1" applyBorder="1" applyAlignment="1">
      <alignment horizontal="right" vertical="center" wrapText="1"/>
    </xf>
    <xf numFmtId="4" fontId="14" fillId="2" borderId="10" xfId="2" applyNumberFormat="1" applyFont="1" applyFill="1" applyBorder="1" applyAlignment="1">
      <alignment horizontal="right" vertical="center" wrapText="1"/>
    </xf>
    <xf numFmtId="0" fontId="2" fillId="0" borderId="0" xfId="0" applyFont="1"/>
    <xf numFmtId="1" fontId="2" fillId="0" borderId="0" xfId="0" applyNumberFormat="1" applyFont="1"/>
    <xf numFmtId="0" fontId="2" fillId="0" borderId="0" xfId="0" applyFont="1" applyAlignment="1">
      <alignment horizontal="right"/>
    </xf>
    <xf numFmtId="0" fontId="12" fillId="3" borderId="3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left" vertical="center" wrapText="1"/>
    </xf>
    <xf numFmtId="0" fontId="13" fillId="3" borderId="4" xfId="2" applyFont="1" applyFill="1" applyBorder="1" applyAlignment="1">
      <alignment horizontal="left" vertical="center" wrapText="1"/>
    </xf>
    <xf numFmtId="1" fontId="13" fillId="3" borderId="4" xfId="2" applyNumberFormat="1" applyFont="1" applyFill="1" applyBorder="1" applyAlignment="1">
      <alignment horizontal="left" vertical="center" wrapText="1"/>
    </xf>
    <xf numFmtId="4" fontId="13" fillId="3" borderId="4" xfId="2" applyNumberFormat="1" applyFont="1" applyFill="1" applyBorder="1" applyAlignment="1">
      <alignment horizontal="right" vertical="center" wrapText="1"/>
    </xf>
    <xf numFmtId="4" fontId="13" fillId="3" borderId="5" xfId="2" applyNumberFormat="1" applyFont="1" applyFill="1" applyBorder="1" applyAlignment="1">
      <alignment horizontal="right" vertical="center" wrapText="1"/>
    </xf>
    <xf numFmtId="0" fontId="6" fillId="2" borderId="0" xfId="0" applyFont="1" applyFill="1"/>
    <xf numFmtId="16" fontId="14" fillId="2" borderId="9" xfId="2" applyNumberFormat="1" applyFont="1" applyFill="1" applyBorder="1" applyAlignment="1">
      <alignment horizontal="center" vertical="center"/>
    </xf>
    <xf numFmtId="0" fontId="3" fillId="2" borderId="0" xfId="0" applyFont="1" applyFill="1"/>
    <xf numFmtId="0" fontId="8" fillId="2" borderId="0" xfId="0" applyFont="1" applyFill="1"/>
    <xf numFmtId="0" fontId="15" fillId="2" borderId="11" xfId="2" applyFont="1" applyFill="1" applyBorder="1" applyAlignment="1">
      <alignment horizontal="center" vertical="center" wrapText="1"/>
    </xf>
    <xf numFmtId="0" fontId="15" fillId="2" borderId="12" xfId="2" applyFont="1" applyFill="1" applyBorder="1" applyAlignment="1">
      <alignment horizontal="left" vertical="center" wrapText="1"/>
    </xf>
    <xf numFmtId="0" fontId="15" fillId="2" borderId="12" xfId="2" applyFont="1" applyFill="1" applyBorder="1" applyAlignment="1">
      <alignment horizontal="center" vertical="center" wrapText="1"/>
    </xf>
    <xf numFmtId="1" fontId="15" fillId="2" borderId="12" xfId="2" applyNumberFormat="1" applyFont="1" applyFill="1" applyBorder="1" applyAlignment="1">
      <alignment horizontal="right" vertical="center" wrapText="1"/>
    </xf>
    <xf numFmtId="4" fontId="15" fillId="2" borderId="12" xfId="2" applyNumberFormat="1" applyFont="1" applyFill="1" applyBorder="1" applyAlignment="1">
      <alignment horizontal="right" vertical="center" wrapText="1"/>
    </xf>
    <xf numFmtId="4" fontId="13" fillId="2" borderId="13" xfId="2" applyNumberFormat="1" applyFont="1" applyFill="1" applyBorder="1" applyAlignment="1">
      <alignment horizontal="right" vertical="center" wrapText="1"/>
    </xf>
    <xf numFmtId="0" fontId="0" fillId="2" borderId="0" xfId="0" applyFill="1"/>
    <xf numFmtId="4" fontId="14" fillId="2" borderId="16" xfId="2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15" fillId="2" borderId="17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left" vertical="center" wrapText="1"/>
    </xf>
    <xf numFmtId="0" fontId="15" fillId="2" borderId="2" xfId="2" applyFont="1" applyFill="1" applyBorder="1" applyAlignment="1">
      <alignment horizontal="center" vertical="center" wrapText="1"/>
    </xf>
    <xf numFmtId="1" fontId="15" fillId="2" borderId="2" xfId="2" applyNumberFormat="1" applyFont="1" applyFill="1" applyBorder="1" applyAlignment="1">
      <alignment horizontal="right" vertical="center" wrapText="1"/>
    </xf>
    <xf numFmtId="4" fontId="15" fillId="2" borderId="2" xfId="2" applyNumberFormat="1" applyFont="1" applyFill="1" applyBorder="1" applyAlignment="1">
      <alignment horizontal="right" vertical="center" wrapText="1"/>
    </xf>
    <xf numFmtId="4" fontId="13" fillId="2" borderId="18" xfId="2" applyNumberFormat="1" applyFont="1" applyFill="1" applyBorder="1" applyAlignment="1">
      <alignment horizontal="right" vertical="center" wrapText="1"/>
    </xf>
    <xf numFmtId="1" fontId="12" fillId="3" borderId="4" xfId="2" applyNumberFormat="1" applyFont="1" applyFill="1" applyBorder="1" applyAlignment="1">
      <alignment horizontal="left" vertical="center" wrapText="1"/>
    </xf>
    <xf numFmtId="4" fontId="12" fillId="3" borderId="4" xfId="2" applyNumberFormat="1" applyFont="1" applyFill="1" applyBorder="1" applyAlignment="1">
      <alignment horizontal="right" vertical="center" wrapText="1"/>
    </xf>
    <xf numFmtId="4" fontId="12" fillId="3" borderId="5" xfId="2" applyNumberFormat="1" applyFont="1" applyFill="1" applyBorder="1" applyAlignment="1">
      <alignment horizontal="right" vertical="center" wrapText="1"/>
    </xf>
    <xf numFmtId="0" fontId="7" fillId="2" borderId="0" xfId="0" applyFont="1" applyFill="1"/>
    <xf numFmtId="4" fontId="14" fillId="2" borderId="8" xfId="2" applyNumberFormat="1" applyFont="1" applyFill="1" applyBorder="1" applyAlignment="1">
      <alignment horizontal="right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15" fillId="2" borderId="4" xfId="2" applyFont="1" applyFill="1" applyBorder="1" applyAlignment="1">
      <alignment horizontal="left" vertical="center" wrapText="1"/>
    </xf>
    <xf numFmtId="0" fontId="15" fillId="2" borderId="4" xfId="2" applyFont="1" applyFill="1" applyBorder="1" applyAlignment="1">
      <alignment horizontal="center" vertical="center" wrapText="1"/>
    </xf>
    <xf numFmtId="1" fontId="15" fillId="2" borderId="4" xfId="2" applyNumberFormat="1" applyFont="1" applyFill="1" applyBorder="1" applyAlignment="1">
      <alignment horizontal="right" vertical="center" wrapText="1"/>
    </xf>
    <xf numFmtId="4" fontId="15" fillId="2" borderId="4" xfId="2" applyNumberFormat="1" applyFont="1" applyFill="1" applyBorder="1" applyAlignment="1">
      <alignment horizontal="right" vertical="center" wrapText="1"/>
    </xf>
    <xf numFmtId="4" fontId="13" fillId="2" borderId="5" xfId="2" applyNumberFormat="1" applyFont="1" applyFill="1" applyBorder="1" applyAlignment="1">
      <alignment horizontal="right" vertical="center" wrapText="1"/>
    </xf>
    <xf numFmtId="0" fontId="15" fillId="2" borderId="19" xfId="2" applyFont="1" applyFill="1" applyBorder="1" applyAlignment="1">
      <alignment horizontal="center" vertical="center" wrapText="1"/>
    </xf>
    <xf numFmtId="0" fontId="15" fillId="2" borderId="19" xfId="2" applyFont="1" applyFill="1" applyBorder="1" applyAlignment="1">
      <alignment horizontal="left" vertical="center" wrapText="1"/>
    </xf>
    <xf numFmtId="1" fontId="15" fillId="2" borderId="19" xfId="2" applyNumberFormat="1" applyFont="1" applyFill="1" applyBorder="1" applyAlignment="1">
      <alignment horizontal="right" vertical="center" wrapText="1"/>
    </xf>
    <xf numFmtId="4" fontId="15" fillId="2" borderId="19" xfId="2" applyNumberFormat="1" applyFont="1" applyFill="1" applyBorder="1" applyAlignment="1">
      <alignment horizontal="right" vertical="center" wrapText="1"/>
    </xf>
    <xf numFmtId="4" fontId="13" fillId="2" borderId="19" xfId="2" applyNumberFormat="1" applyFont="1" applyFill="1" applyBorder="1" applyAlignment="1">
      <alignment horizontal="right" vertical="center" wrapText="1"/>
    </xf>
    <xf numFmtId="0" fontId="13" fillId="2" borderId="14" xfId="2" applyFont="1" applyFill="1" applyBorder="1" applyAlignment="1">
      <alignment horizontal="center" vertical="center" wrapText="1"/>
    </xf>
    <xf numFmtId="0" fontId="13" fillId="2" borderId="15" xfId="2" applyFont="1" applyFill="1" applyBorder="1" applyAlignment="1">
      <alignment horizontal="left" vertical="center" wrapText="1"/>
    </xf>
    <xf numFmtId="0" fontId="13" fillId="2" borderId="15" xfId="2" applyFont="1" applyFill="1" applyBorder="1" applyAlignment="1">
      <alignment horizontal="center" vertical="center" wrapText="1"/>
    </xf>
    <xf numFmtId="1" fontId="13" fillId="2" borderId="15" xfId="2" applyNumberFormat="1" applyFont="1" applyFill="1" applyBorder="1" applyAlignment="1">
      <alignment horizontal="right" vertical="center" wrapText="1"/>
    </xf>
    <xf numFmtId="4" fontId="13" fillId="2" borderId="15" xfId="2" applyNumberFormat="1" applyFont="1" applyFill="1" applyBorder="1" applyAlignment="1">
      <alignment horizontal="right" vertical="center" wrapText="1"/>
    </xf>
    <xf numFmtId="4" fontId="13" fillId="2" borderId="16" xfId="2" applyNumberFormat="1" applyFont="1" applyFill="1" applyBorder="1" applyAlignment="1">
      <alignment horizontal="right" vertical="center" wrapText="1"/>
    </xf>
    <xf numFmtId="0" fontId="13" fillId="2" borderId="9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left" vertical="center" wrapText="1"/>
    </xf>
    <xf numFmtId="0" fontId="13" fillId="2" borderId="1" xfId="2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right" vertical="center" wrapText="1"/>
    </xf>
    <xf numFmtId="4" fontId="13" fillId="2" borderId="1" xfId="2" applyNumberFormat="1" applyFont="1" applyFill="1" applyBorder="1" applyAlignment="1">
      <alignment horizontal="right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left" vertical="center" wrapText="1"/>
    </xf>
    <xf numFmtId="0" fontId="13" fillId="2" borderId="12" xfId="2" applyFont="1" applyFill="1" applyBorder="1" applyAlignment="1">
      <alignment horizontal="center" vertical="center" wrapText="1"/>
    </xf>
    <xf numFmtId="1" fontId="13" fillId="2" borderId="12" xfId="2" applyNumberFormat="1" applyFont="1" applyFill="1" applyBorder="1" applyAlignment="1">
      <alignment horizontal="right" vertical="center" wrapText="1"/>
    </xf>
    <xf numFmtId="4" fontId="13" fillId="2" borderId="12" xfId="2" applyNumberFormat="1" applyFont="1" applyFill="1" applyBorder="1" applyAlignment="1">
      <alignment horizontal="right" vertical="center" wrapText="1"/>
    </xf>
    <xf numFmtId="0" fontId="2" fillId="2" borderId="0" xfId="0" applyFont="1" applyFill="1"/>
    <xf numFmtId="1" fontId="2" fillId="2" borderId="0" xfId="0" applyNumberFormat="1" applyFont="1" applyFill="1"/>
    <xf numFmtId="0" fontId="2" fillId="2" borderId="0" xfId="0" applyFont="1" applyFill="1" applyAlignment="1">
      <alignment horizontal="right"/>
    </xf>
    <xf numFmtId="4" fontId="16" fillId="2" borderId="10" xfId="2" applyNumberFormat="1" applyFont="1" applyFill="1" applyBorder="1" applyAlignment="1">
      <alignment horizontal="right" vertical="center" wrapText="1"/>
    </xf>
    <xf numFmtId="4" fontId="13" fillId="3" borderId="1" xfId="2" applyNumberFormat="1" applyFont="1" applyFill="1" applyBorder="1" applyAlignment="1">
      <alignment horizontal="right" vertical="center" wrapText="1"/>
    </xf>
    <xf numFmtId="0" fontId="12" fillId="3" borderId="21" xfId="2" applyFont="1" applyFill="1" applyBorder="1" applyAlignment="1">
      <alignment horizontal="left" vertical="center" wrapText="1"/>
    </xf>
    <xf numFmtId="4" fontId="13" fillId="3" borderId="7" xfId="2" applyNumberFormat="1" applyFont="1" applyFill="1" applyBorder="1" applyAlignment="1">
      <alignment horizontal="right" vertical="center" wrapText="1"/>
    </xf>
    <xf numFmtId="0" fontId="9" fillId="0" borderId="10" xfId="1" applyFont="1" applyBorder="1" applyAlignment="1">
      <alignment horizontal="right" vertical="center" wrapText="1"/>
    </xf>
    <xf numFmtId="0" fontId="13" fillId="3" borderId="3" xfId="2" applyFont="1" applyFill="1" applyBorder="1" applyAlignment="1">
      <alignment horizontal="left" vertical="center" wrapText="1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1" fillId="0" borderId="0" xfId="1" applyFont="1" applyAlignment="1" applyProtection="1">
      <alignment horizontal="left" vertical="center"/>
      <protection locked="0"/>
    </xf>
    <xf numFmtId="0" fontId="9" fillId="0" borderId="1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</cellXfs>
  <cellStyles count="3">
    <cellStyle name="Excel Built-in Normal" xfId="2" xr:uid="{2D79FAA9-C6A5-439F-B510-7CF22774EA46}"/>
    <cellStyle name="Įprastas 2" xfId="1" xr:uid="{8A4330F2-D562-4919-BD4F-6F4A35AE9D77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"/>
  <sheetViews>
    <sheetView tabSelected="1" topLeftCell="A16" zoomScale="98" workbookViewId="0">
      <selection activeCell="F17" sqref="F17"/>
    </sheetView>
  </sheetViews>
  <sheetFormatPr defaultRowHeight="14.4" x14ac:dyDescent="0.3"/>
  <cols>
    <col min="1" max="1" width="7.77734375" style="18" customWidth="1"/>
    <col min="2" max="2" width="68.21875" style="18" customWidth="1"/>
    <col min="3" max="3" width="7.5546875" style="18" customWidth="1"/>
    <col min="4" max="4" width="11" style="19" customWidth="1"/>
    <col min="5" max="5" width="15" style="20" customWidth="1"/>
    <col min="6" max="6" width="17.109375" style="20" customWidth="1"/>
    <col min="8" max="8" width="32.77734375" customWidth="1"/>
  </cols>
  <sheetData>
    <row r="1" spans="1:8" x14ac:dyDescent="0.3">
      <c r="A1" s="87"/>
      <c r="B1" s="87"/>
      <c r="C1" s="88" t="s">
        <v>58</v>
      </c>
      <c r="D1" s="88"/>
      <c r="E1" s="88"/>
      <c r="F1" s="88"/>
    </row>
    <row r="2" spans="1:8" ht="18.600000000000001" thickBot="1" x14ac:dyDescent="0.35">
      <c r="A2" s="89" t="s">
        <v>51</v>
      </c>
      <c r="B2" s="89"/>
      <c r="C2" s="90"/>
      <c r="D2" s="90"/>
      <c r="E2" s="90"/>
      <c r="F2" s="90"/>
    </row>
    <row r="3" spans="1:8" x14ac:dyDescent="0.3">
      <c r="A3" s="91" t="s">
        <v>0</v>
      </c>
      <c r="B3" s="92" t="s">
        <v>1</v>
      </c>
      <c r="C3" s="93" t="s">
        <v>2</v>
      </c>
      <c r="D3" s="95"/>
      <c r="E3" s="95"/>
      <c r="F3" s="96"/>
    </row>
    <row r="4" spans="1:8" ht="29.4" thickBot="1" x14ac:dyDescent="0.35">
      <c r="A4" s="91"/>
      <c r="B4" s="92"/>
      <c r="C4" s="94"/>
      <c r="D4" s="1" t="s">
        <v>3</v>
      </c>
      <c r="E4" s="2" t="s">
        <v>4</v>
      </c>
      <c r="F4" s="85" t="s">
        <v>5</v>
      </c>
    </row>
    <row r="5" spans="1:8" s="27" customFormat="1" ht="16.2" thickBot="1" x14ac:dyDescent="0.35">
      <c r="A5" s="21" t="s">
        <v>6</v>
      </c>
      <c r="B5" s="83" t="s">
        <v>7</v>
      </c>
      <c r="C5" s="86"/>
      <c r="D5" s="24"/>
      <c r="E5" s="25"/>
      <c r="F5" s="26"/>
    </row>
    <row r="6" spans="1:8" s="27" customFormat="1" ht="15.6" x14ac:dyDescent="0.3">
      <c r="A6" s="28" t="s">
        <v>8</v>
      </c>
      <c r="B6" s="9" t="s">
        <v>52</v>
      </c>
      <c r="C6" s="10" t="s">
        <v>9</v>
      </c>
      <c r="D6" s="11">
        <v>1</v>
      </c>
      <c r="E6" s="84"/>
      <c r="F6" s="17">
        <f t="shared" ref="F6:F8" si="0">D6*E6</f>
        <v>0</v>
      </c>
    </row>
    <row r="7" spans="1:8" s="27" customFormat="1" ht="15.6" x14ac:dyDescent="0.3">
      <c r="A7" s="28" t="s">
        <v>10</v>
      </c>
      <c r="B7" s="9" t="s">
        <v>53</v>
      </c>
      <c r="C7" s="10" t="s">
        <v>9</v>
      </c>
      <c r="D7" s="11">
        <v>1</v>
      </c>
      <c r="E7" s="82"/>
      <c r="F7" s="17">
        <f t="shared" si="0"/>
        <v>0</v>
      </c>
    </row>
    <row r="8" spans="1:8" s="27" customFormat="1" ht="15.6" x14ac:dyDescent="0.3">
      <c r="A8" s="28" t="s">
        <v>56</v>
      </c>
      <c r="B8" s="9" t="s">
        <v>54</v>
      </c>
      <c r="C8" s="10" t="s">
        <v>9</v>
      </c>
      <c r="D8" s="11">
        <v>1</v>
      </c>
      <c r="E8" s="82"/>
      <c r="F8" s="17">
        <f t="shared" si="0"/>
        <v>0</v>
      </c>
    </row>
    <row r="9" spans="1:8" s="29" customFormat="1" ht="15" customHeight="1" x14ac:dyDescent="0.3">
      <c r="A9" s="28" t="s">
        <v>57</v>
      </c>
      <c r="B9" s="9" t="s">
        <v>55</v>
      </c>
      <c r="C9" s="10" t="s">
        <v>9</v>
      </c>
      <c r="D9" s="11">
        <v>1</v>
      </c>
      <c r="E9" s="12"/>
      <c r="F9" s="17">
        <f>D9*E9</f>
        <v>0</v>
      </c>
      <c r="H9" s="30"/>
    </row>
    <row r="10" spans="1:8" s="37" customFormat="1" ht="16.2" thickBot="1" x14ac:dyDescent="0.35">
      <c r="A10" s="31" t="s">
        <v>12</v>
      </c>
      <c r="B10" s="32" t="s">
        <v>13</v>
      </c>
      <c r="C10" s="33"/>
      <c r="D10" s="34"/>
      <c r="E10" s="35"/>
      <c r="F10" s="36">
        <f>SUM(F6:F9)</f>
        <v>0</v>
      </c>
    </row>
    <row r="11" spans="1:8" s="27" customFormat="1" ht="16.2" thickBot="1" x14ac:dyDescent="0.35">
      <c r="A11" s="21" t="s">
        <v>14</v>
      </c>
      <c r="B11" s="22" t="s">
        <v>15</v>
      </c>
      <c r="C11" s="23"/>
      <c r="D11" s="24"/>
      <c r="E11" s="25"/>
      <c r="F11" s="26"/>
    </row>
    <row r="12" spans="1:8" s="39" customFormat="1" x14ac:dyDescent="0.3">
      <c r="A12" s="3" t="s">
        <v>16</v>
      </c>
      <c r="B12" s="4" t="s">
        <v>40</v>
      </c>
      <c r="C12" s="5" t="s">
        <v>9</v>
      </c>
      <c r="D12" s="6">
        <v>1</v>
      </c>
      <c r="E12" s="7"/>
      <c r="F12" s="38">
        <f>D12*E12</f>
        <v>0</v>
      </c>
    </row>
    <row r="13" spans="1:8" s="39" customFormat="1" ht="13.95" customHeight="1" x14ac:dyDescent="0.3">
      <c r="A13" s="8" t="s">
        <v>17</v>
      </c>
      <c r="B13" s="4" t="s">
        <v>41</v>
      </c>
      <c r="C13" s="10" t="s">
        <v>9</v>
      </c>
      <c r="D13" s="11">
        <v>1</v>
      </c>
      <c r="E13" s="12"/>
      <c r="F13" s="17">
        <f t="shared" ref="F13:F17" si="1">D13*E13</f>
        <v>0</v>
      </c>
    </row>
    <row r="14" spans="1:8" s="39" customFormat="1" ht="13.95" customHeight="1" x14ac:dyDescent="0.3">
      <c r="A14" s="8" t="s">
        <v>18</v>
      </c>
      <c r="B14" s="4" t="s">
        <v>42</v>
      </c>
      <c r="C14" s="10" t="s">
        <v>9</v>
      </c>
      <c r="D14" s="11">
        <v>1</v>
      </c>
      <c r="E14" s="12"/>
      <c r="F14" s="17">
        <f t="shared" si="1"/>
        <v>0</v>
      </c>
    </row>
    <row r="15" spans="1:8" s="39" customFormat="1" ht="15" customHeight="1" x14ac:dyDescent="0.3">
      <c r="A15" s="8" t="s">
        <v>19</v>
      </c>
      <c r="B15" s="4" t="s">
        <v>43</v>
      </c>
      <c r="C15" s="10" t="s">
        <v>9</v>
      </c>
      <c r="D15" s="11">
        <v>1</v>
      </c>
      <c r="E15" s="12"/>
      <c r="F15" s="17">
        <f t="shared" si="1"/>
        <v>0</v>
      </c>
    </row>
    <row r="16" spans="1:8" s="39" customFormat="1" ht="14.25" customHeight="1" x14ac:dyDescent="0.3">
      <c r="A16" s="8" t="s">
        <v>20</v>
      </c>
      <c r="B16" s="9" t="s">
        <v>48</v>
      </c>
      <c r="C16" s="10" t="s">
        <v>9</v>
      </c>
      <c r="D16" s="11">
        <v>1</v>
      </c>
      <c r="E16" s="12"/>
      <c r="F16" s="17">
        <f t="shared" si="1"/>
        <v>0</v>
      </c>
    </row>
    <row r="17" spans="1:6" s="39" customFormat="1" ht="14.25" customHeight="1" x14ac:dyDescent="0.3">
      <c r="A17" s="8" t="s">
        <v>21</v>
      </c>
      <c r="B17" s="9" t="s">
        <v>49</v>
      </c>
      <c r="C17" s="10" t="s">
        <v>9</v>
      </c>
      <c r="D17" s="11">
        <v>1</v>
      </c>
      <c r="E17" s="12"/>
      <c r="F17" s="17">
        <f t="shared" si="1"/>
        <v>0</v>
      </c>
    </row>
    <row r="18" spans="1:6" s="37" customFormat="1" ht="14.25" customHeight="1" thickBot="1" x14ac:dyDescent="0.35">
      <c r="A18" s="40" t="s">
        <v>12</v>
      </c>
      <c r="B18" s="41" t="s">
        <v>22</v>
      </c>
      <c r="C18" s="42"/>
      <c r="D18" s="43"/>
      <c r="E18" s="44"/>
      <c r="F18" s="45">
        <f>SUM(F12:F17)</f>
        <v>0</v>
      </c>
    </row>
    <row r="19" spans="1:6" s="49" customFormat="1" ht="19.5" customHeight="1" thickBot="1" x14ac:dyDescent="0.35">
      <c r="A19" s="21" t="s">
        <v>23</v>
      </c>
      <c r="B19" s="22" t="s">
        <v>37</v>
      </c>
      <c r="C19" s="22"/>
      <c r="D19" s="46"/>
      <c r="E19" s="47"/>
      <c r="F19" s="48"/>
    </row>
    <row r="20" spans="1:6" s="39" customFormat="1" ht="16.5" customHeight="1" thickBot="1" x14ac:dyDescent="0.35">
      <c r="A20" s="13" t="s">
        <v>24</v>
      </c>
      <c r="B20" s="4" t="s">
        <v>47</v>
      </c>
      <c r="C20" s="14" t="s">
        <v>9</v>
      </c>
      <c r="D20" s="15">
        <v>2</v>
      </c>
      <c r="E20" s="16"/>
      <c r="F20" s="50">
        <f t="shared" ref="F20" si="2">D20*E20</f>
        <v>0</v>
      </c>
    </row>
    <row r="21" spans="1:6" s="37" customFormat="1" ht="16.2" thickBot="1" x14ac:dyDescent="0.35">
      <c r="A21" s="51" t="s">
        <v>12</v>
      </c>
      <c r="B21" s="52" t="s">
        <v>50</v>
      </c>
      <c r="C21" s="53"/>
      <c r="D21" s="54"/>
      <c r="E21" s="55"/>
      <c r="F21" s="56">
        <f>SUM(F20:F20)</f>
        <v>0</v>
      </c>
    </row>
    <row r="22" spans="1:6" s="49" customFormat="1" ht="17.55" customHeight="1" thickBot="1" x14ac:dyDescent="0.35">
      <c r="A22" s="21" t="s">
        <v>25</v>
      </c>
      <c r="B22" s="22" t="s">
        <v>35</v>
      </c>
      <c r="C22" s="22"/>
      <c r="D22" s="46"/>
      <c r="E22" s="47"/>
      <c r="F22" s="48"/>
    </row>
    <row r="23" spans="1:6" s="39" customFormat="1" x14ac:dyDescent="0.3">
      <c r="A23" s="13" t="s">
        <v>26</v>
      </c>
      <c r="B23" s="4" t="s">
        <v>46</v>
      </c>
      <c r="C23" s="14" t="s">
        <v>9</v>
      </c>
      <c r="D23" s="15">
        <v>1</v>
      </c>
      <c r="E23" s="16"/>
      <c r="F23" s="50">
        <f t="shared" ref="F23:F28" si="3">D23*E23</f>
        <v>0</v>
      </c>
    </row>
    <row r="24" spans="1:6" s="39" customFormat="1" x14ac:dyDescent="0.3">
      <c r="A24" s="8" t="s">
        <v>27</v>
      </c>
      <c r="B24" s="9" t="s">
        <v>45</v>
      </c>
      <c r="C24" s="10" t="s">
        <v>9</v>
      </c>
      <c r="D24" s="11">
        <v>1</v>
      </c>
      <c r="E24" s="12"/>
      <c r="F24" s="17">
        <f t="shared" si="3"/>
        <v>0</v>
      </c>
    </row>
    <row r="25" spans="1:6" s="39" customFormat="1" ht="14.25" customHeight="1" x14ac:dyDescent="0.3">
      <c r="A25" s="8" t="s">
        <v>28</v>
      </c>
      <c r="B25" s="9" t="s">
        <v>38</v>
      </c>
      <c r="C25" s="10" t="s">
        <v>9</v>
      </c>
      <c r="D25" s="11">
        <v>1</v>
      </c>
      <c r="E25" s="12"/>
      <c r="F25" s="17">
        <f t="shared" si="3"/>
        <v>0</v>
      </c>
    </row>
    <row r="26" spans="1:6" s="39" customFormat="1" ht="14.25" customHeight="1" x14ac:dyDescent="0.3">
      <c r="A26" s="8" t="s">
        <v>29</v>
      </c>
      <c r="B26" s="9" t="s">
        <v>11</v>
      </c>
      <c r="C26" s="10" t="s">
        <v>9</v>
      </c>
      <c r="D26" s="11">
        <v>1</v>
      </c>
      <c r="E26" s="12"/>
      <c r="F26" s="17">
        <f t="shared" si="3"/>
        <v>0</v>
      </c>
    </row>
    <row r="27" spans="1:6" s="39" customFormat="1" ht="14.25" customHeight="1" x14ac:dyDescent="0.3">
      <c r="A27" s="8" t="s">
        <v>30</v>
      </c>
      <c r="B27" s="9" t="s">
        <v>39</v>
      </c>
      <c r="C27" s="10" t="s">
        <v>9</v>
      </c>
      <c r="D27" s="11">
        <v>1</v>
      </c>
      <c r="E27" s="12"/>
      <c r="F27" s="17">
        <f t="shared" si="3"/>
        <v>0</v>
      </c>
    </row>
    <row r="28" spans="1:6" s="39" customFormat="1" ht="14.25" customHeight="1" x14ac:dyDescent="0.3">
      <c r="A28" s="8" t="s">
        <v>31</v>
      </c>
      <c r="B28" s="9" t="s">
        <v>44</v>
      </c>
      <c r="C28" s="10" t="s">
        <v>9</v>
      </c>
      <c r="D28" s="11">
        <v>1</v>
      </c>
      <c r="E28" s="12"/>
      <c r="F28" s="17">
        <f t="shared" si="3"/>
        <v>0</v>
      </c>
    </row>
    <row r="29" spans="1:6" s="37" customFormat="1" ht="16.2" thickBot="1" x14ac:dyDescent="0.35">
      <c r="A29" s="57" t="s">
        <v>12</v>
      </c>
      <c r="B29" s="58" t="s">
        <v>36</v>
      </c>
      <c r="C29" s="57"/>
      <c r="D29" s="59"/>
      <c r="E29" s="60"/>
      <c r="F29" s="61">
        <f>SUM(F23:F28)</f>
        <v>0</v>
      </c>
    </row>
    <row r="30" spans="1:6" s="37" customFormat="1" ht="14.25" customHeight="1" x14ac:dyDescent="0.3">
      <c r="A30" s="62" t="s">
        <v>12</v>
      </c>
      <c r="B30" s="63" t="s">
        <v>32</v>
      </c>
      <c r="C30" s="64"/>
      <c r="D30" s="65"/>
      <c r="E30" s="66"/>
      <c r="F30" s="67">
        <f>+F29+F21+F18+F10</f>
        <v>0</v>
      </c>
    </row>
    <row r="31" spans="1:6" s="37" customFormat="1" ht="14.25" customHeight="1" x14ac:dyDescent="0.3">
      <c r="A31" s="68" t="s">
        <v>12</v>
      </c>
      <c r="B31" s="69" t="s">
        <v>33</v>
      </c>
      <c r="C31" s="70"/>
      <c r="D31" s="71"/>
      <c r="E31" s="72"/>
      <c r="F31" s="81">
        <f>ROUND(F30*21/100,2)</f>
        <v>0</v>
      </c>
    </row>
    <row r="32" spans="1:6" s="37" customFormat="1" ht="14.25" customHeight="1" thickBot="1" x14ac:dyDescent="0.35">
      <c r="A32" s="73" t="s">
        <v>12</v>
      </c>
      <c r="B32" s="74" t="s">
        <v>34</v>
      </c>
      <c r="C32" s="75"/>
      <c r="D32" s="76"/>
      <c r="E32" s="77"/>
      <c r="F32" s="36">
        <f>F30+F31</f>
        <v>0</v>
      </c>
    </row>
    <row r="33" spans="1:6" s="37" customFormat="1" x14ac:dyDescent="0.3">
      <c r="A33" s="78"/>
      <c r="B33" s="78"/>
      <c r="C33" s="78"/>
      <c r="D33" s="79"/>
      <c r="E33" s="80"/>
      <c r="F33" s="80"/>
    </row>
  </sheetData>
  <mergeCells count="8">
    <mergeCell ref="A1:B1"/>
    <mergeCell ref="C1:F1"/>
    <mergeCell ref="A2:B2"/>
    <mergeCell ref="C2:F2"/>
    <mergeCell ref="A3:A4"/>
    <mergeCell ref="B3:B4"/>
    <mergeCell ref="C3:C4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</dc:creator>
  <cp:lastModifiedBy>Asta Veličkienė</cp:lastModifiedBy>
  <dcterms:created xsi:type="dcterms:W3CDTF">2015-06-05T18:17:20Z</dcterms:created>
  <dcterms:modified xsi:type="dcterms:W3CDTF">2025-12-11T07:58:56Z</dcterms:modified>
</cp:coreProperties>
</file>